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lglt-my.sharepoint.com/personal/rasa_seikauskiene_ltgkc_lt/Documents/Desktop/Rinkos konsultacija_kasos/"/>
    </mc:Choice>
  </mc:AlternateContent>
  <xr:revisionPtr revIDLastSave="20" documentId="8_{9D82CC97-EF2C-4F4E-9E28-24D09B0B37DE}" xr6:coauthVersionLast="47" xr6:coauthVersionMax="47" xr10:uidLastSave="{0A0ECE6E-32EE-490A-8C9C-8CC8CA278980}"/>
  <bookViews>
    <workbookView xWindow="-110" yWindow="-110" windowWidth="19420" windowHeight="10300" firstSheet="2" activeTab="2" xr2:uid="{F9E7994A-7ED6-4B70-A545-7196E8B7782E}"/>
  </bookViews>
  <sheets>
    <sheet name="Paslaugos" sheetId="2" r:id="rId1"/>
    <sheet name="Prekės" sheetId="1" r:id="rId2"/>
    <sheet name="Prekės su paslaugomis" sheetId="4" r:id="rId3"/>
    <sheet name="Sheet1" sheetId="5" r:id="rId4"/>
  </sheets>
  <definedNames>
    <definedName name="_ftn1" localSheetId="0">Paslaugos!$B$11</definedName>
    <definedName name="_ftn2" localSheetId="0">Paslaugos!$B$12</definedName>
    <definedName name="_ftnref1" localSheetId="0">Paslaugos!#REF!</definedName>
    <definedName name="_ftnref2" localSheetId="0">Paslaugos!#REF!</definedName>
    <definedName name="_xlnm.Print_Area" localSheetId="0">Paslaugos!$B$1:$I$14</definedName>
    <definedName name="_xlnm.Print_Area" localSheetId="1">Prekės!$B$1:$R$24</definedName>
    <definedName name="_xlnm.Print_Area" localSheetId="2">'Prekės su paslaugomis'!$A$1:$M$19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4" l="1"/>
  <c r="I5" i="1"/>
  <c r="I10" i="1" s="1"/>
  <c r="H7" i="2"/>
  <c r="H6" i="2"/>
  <c r="H5" i="2"/>
  <c r="I9" i="1"/>
  <c r="I8" i="1"/>
  <c r="I7" i="1"/>
  <c r="I6" i="1"/>
  <c r="H8" i="2" l="1"/>
</calcChain>
</file>

<file path=xl/sharedStrings.xml><?xml version="1.0" encoding="utf-8"?>
<sst xmlns="http://schemas.openxmlformats.org/spreadsheetml/2006/main" count="123" uniqueCount="80">
  <si>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</si>
  <si>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paslaugas</t>
  </si>
  <si>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</si>
  <si>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</si>
  <si>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</si>
  <si>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</si>
  <si>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</si>
  <si>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</si>
  <si>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</si>
  <si>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</si>
  <si>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</si>
  <si>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</si>
  <si>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</si>
  <si>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 xml:space="preserve">1 pirkimo objekto dalis (toliau - p.o.d.)
</t>
  </si>
  <si>
    <t xml:space="preserve"> - Užpildoma pirkimo objekto informacija: paslaugų pavadinimas, kiekis ir mato vnt. </t>
  </si>
  <si>
    <t>1.</t>
  </si>
  <si>
    <t xml:space="preserve"> - Prieš sudarant sutartį būtina nurodyti SAP atsargos kodus. Duomenis Projektų vadovams pateikia iniciatoriai. </t>
  </si>
  <si>
    <t>2.</t>
  </si>
  <si>
    <t>3.</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</si>
  <si>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</si>
  <si>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</si>
  <si>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</si>
  <si>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</si>
  <si>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</si>
  <si>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</si>
  <si>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</si>
  <si>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</si>
  <si>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 xml:space="preserve">[4] Pirkėjas neįsipareigoja išpirkti paslaugų visai Sutarties vertei ar bet kokiai jos daliai. Paslaugos bus perkamos pagal poreikį. Tiekėjui bus mokama už faktiškai suteiktas paslaugas.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</si>
  <si>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</si>
  <si>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</si>
  <si>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</si>
  <si>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</si>
  <si>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</si>
  <si>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</si>
  <si>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</si>
  <si>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</si>
  <si>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</si>
  <si>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</si>
  <si>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</si>
  <si>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</si>
  <si>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</si>
  <si>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</si>
  <si>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</si>
  <si>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</si>
  <si>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</si>
  <si>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</si>
  <si>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</si>
  <si>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xml:space="preserve"> - Užpildoma pirkimo objekto informacija: Pirkimo objektas, kiekis ir mato vnt.</t>
  </si>
  <si>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</si>
  <si>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</si>
  <si>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</si>
  <si>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</si>
  <si>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</si>
  <si>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</si>
  <si>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</si>
  <si>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</si>
  <si>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</si>
  <si>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</si>
  <si>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</si>
  <si>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</si>
  <si>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</si>
  <si>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</si>
  <si>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</si>
  <si>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</si>
  <si>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</si>
  <si>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</si>
  <si>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</si>
  <si>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</si>
  <si>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</si>
  <si>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</si>
  <si>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</si>
  <si>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/jei perkamos paslaugos, nurodyti -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</si>
  <si>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</si>
  <si>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</si>
  <si>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Kiekis</t>
  </si>
  <si>
    <t>Preliminarus kiekis[4]</t>
  </si>
  <si>
    <t>Maksimalus kiekis[4]</t>
  </si>
  <si>
    <t>Lyginamasis koeficientas [4]</t>
  </si>
  <si>
    <t>Kompiuterinės kasų sistemos (mobilusis kompiuteris) su nuoma</t>
  </si>
  <si>
    <t>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</si>
</sst>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2"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s>
  <fills count="9">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2" fillId="0" borderId="0" applyNumberFormat="0" applyFont="0" applyBorder="0" applyProtection="0"/>
  </cellStyleXfs>
  <cellXfs count="89">
    <xf numFmtId="0" fontId="0" fillId="0" borderId="0" xfId="0"/>
    <xf numFmtId="0" fontId="1" fillId="0" borderId="0" xfId="0" applyFont="1"/>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17" fillId="0" borderId="0" xfId="0" applyFont="1" applyAlignment="1">
      <alignment horizontal="center" vertical="center" wrapText="1"/>
    </xf>
    <xf numFmtId="0" fontId="15" fillId="0" borderId="1" xfId="0" applyFont="1" applyBorder="1" applyAlignment="1">
      <alignment horizontal="center"/>
    </xf>
    <xf numFmtId="0" fontId="15" fillId="0" borderId="0" xfId="0" applyFont="1" applyAlignment="1">
      <alignment horizontal="center"/>
    </xf>
    <xf numFmtId="0" fontId="15" fillId="0" borderId="0" xfId="0" applyFont="1"/>
    <xf numFmtId="0" fontId="10" fillId="0" borderId="0" xfId="0" applyFont="1" applyAlignment="1">
      <alignment vertical="center"/>
    </xf>
    <xf numFmtId="0" fontId="10" fillId="0" borderId="1" xfId="0" applyFont="1" applyBorder="1" applyAlignment="1">
      <alignment horizontal="right"/>
    </xf>
    <xf numFmtId="0" fontId="14" fillId="2" borderId="1" xfId="0" applyFont="1" applyFill="1" applyBorder="1" applyAlignment="1">
      <alignment horizontal="center" vertical="center"/>
    </xf>
    <xf numFmtId="0" fontId="14" fillId="0" borderId="1" xfId="0" applyFont="1" applyBorder="1" applyAlignment="1">
      <alignment horizontal="center" vertical="center" wrapText="1"/>
    </xf>
    <xf numFmtId="0" fontId="9" fillId="0" borderId="0" xfId="0" applyFont="1"/>
    <xf numFmtId="0" fontId="16" fillId="0" borderId="0" xfId="0" applyFont="1"/>
    <xf numFmtId="0" fontId="6" fillId="0" borderId="1" xfId="0" applyFont="1" applyBorder="1" applyAlignment="1">
      <alignment horizontal="center" vertical="center" wrapText="1"/>
    </xf>
    <xf numFmtId="164" fontId="5" fillId="3" borderId="1" xfId="0" applyNumberFormat="1" applyFont="1" applyFill="1" applyBorder="1"/>
    <xf numFmtId="164" fontId="0" fillId="0" borderId="0" xfId="0" applyNumberFormat="1"/>
    <xf numFmtId="164" fontId="15" fillId="0" borderId="0" xfId="0" applyNumberFormat="1" applyFont="1"/>
    <xf numFmtId="164" fontId="5"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xf>
    <xf numFmtId="0" fontId="2"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xf>
    <xf numFmtId="0" fontId="10" fillId="4" borderId="1" xfId="0" applyFont="1" applyFill="1" applyBorder="1" applyAlignment="1">
      <alignment horizontal="center" vertical="center" wrapText="1"/>
    </xf>
    <xf numFmtId="0" fontId="16" fillId="0" borderId="0" xfId="0" quotePrefix="1" applyFont="1" applyAlignment="1">
      <alignment horizontal="left" wrapText="1"/>
    </xf>
    <xf numFmtId="0" fontId="16" fillId="0" borderId="0" xfId="0" quotePrefix="1" applyFont="1" applyAlignment="1">
      <alignment wrapText="1"/>
    </xf>
    <xf numFmtId="0" fontId="10" fillId="0" borderId="0" xfId="0" applyFont="1" applyAlignment="1">
      <alignment horizontal="center" wrapText="1"/>
    </xf>
    <xf numFmtId="0" fontId="5" fillId="0" borderId="0" xfId="0" applyFont="1" applyAlignment="1">
      <alignment horizontal="center" vertical="center" wrapText="1"/>
    </xf>
    <xf numFmtId="0" fontId="16" fillId="0" borderId="0" xfId="0" quotePrefix="1" applyFont="1" applyAlignment="1">
      <alignment horizontal="left" vertical="center" wrapText="1"/>
    </xf>
    <xf numFmtId="165" fontId="5" fillId="7" borderId="1" xfId="0" applyNumberFormat="1" applyFont="1" applyFill="1" applyBorder="1" applyAlignment="1">
      <alignment horizontal="center" vertical="center"/>
    </xf>
    <xf numFmtId="164" fontId="5" fillId="7" borderId="1" xfId="0" applyNumberFormat="1" applyFont="1" applyFill="1" applyBorder="1"/>
    <xf numFmtId="0" fontId="14" fillId="0" borderId="1" xfId="0" applyFont="1" applyBorder="1" applyAlignment="1">
      <alignment horizontal="left" vertical="center" wrapText="1"/>
    </xf>
    <xf numFmtId="0" fontId="4" fillId="7"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5" fillId="0" borderId="1" xfId="0" applyFont="1" applyBorder="1" applyAlignment="1">
      <alignment horizontal="center" vertical="center"/>
    </xf>
    <xf numFmtId="0" fontId="0" fillId="6" borderId="1" xfId="0" applyFill="1" applyBorder="1"/>
    <xf numFmtId="0" fontId="14" fillId="0" borderId="0" xfId="0" applyFont="1" applyAlignment="1">
      <alignment horizontal="left" vertical="top" wrapText="1"/>
    </xf>
    <xf numFmtId="0" fontId="1" fillId="0" borderId="1" xfId="0" applyFont="1" applyBorder="1" applyAlignment="1">
      <alignment horizontal="center" vertical="center" wrapText="1"/>
    </xf>
    <xf numFmtId="0" fontId="10" fillId="0" borderId="0" xfId="0" applyFont="1"/>
    <xf numFmtId="0" fontId="0" fillId="0" borderId="5" xfId="0" applyBorder="1"/>
    <xf numFmtId="0" fontId="14" fillId="0" borderId="0" xfId="0" applyFont="1" applyAlignment="1">
      <alignment horizontal="left" vertical="top" wrapText="1"/>
    </xf>
    <xf numFmtId="0" fontId="2" fillId="6" borderId="2" xfId="0" applyFont="1" applyFill="1" applyBorder="1" applyAlignment="1">
      <alignment horizontal="center" wrapText="1"/>
    </xf>
    <xf numFmtId="0" fontId="2" fillId="6" borderId="3" xfId="0" applyFont="1" applyFill="1" applyBorder="1" applyAlignment="1">
      <alignment horizontal="center" wrapText="1"/>
    </xf>
    <xf numFmtId="0" fontId="2" fillId="6" borderId="4" xfId="0" applyFont="1" applyFill="1" applyBorder="1" applyAlignment="1">
      <alignment horizontal="center" wrapText="1"/>
    </xf>
    <xf numFmtId="0" fontId="10" fillId="0" borderId="2" xfId="0" applyFont="1" applyBorder="1"/>
    <xf numFmtId="0" fontId="10" fillId="0" borderId="3" xfId="0" applyFont="1" applyBorder="1"/>
    <xf numFmtId="0" fontId="0" fillId="0" borderId="4" xfId="0" applyBorder="1"/>
    <xf numFmtId="0" fontId="10" fillId="0" borderId="2" xfId="0" applyFont="1" applyBorder="1" applyAlignment="1">
      <alignment vertical="center" wrapText="1"/>
    </xf>
    <xf numFmtId="0" fontId="10" fillId="0" borderId="3" xfId="0" applyFont="1" applyBorder="1" applyAlignment="1">
      <alignment vertical="center" wrapText="1"/>
    </xf>
    <xf numFmtId="0" fontId="0" fillId="0" borderId="4" xfId="0" applyBorder="1" applyAlignment="1">
      <alignment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0" fillId="0" borderId="3" xfId="0" applyBorder="1"/>
    <xf numFmtId="0" fontId="0" fillId="0" borderId="3" xfId="0" applyBorder="1" applyAlignment="1">
      <alignment vertical="center" wrapText="1"/>
    </xf>
    <xf numFmtId="0" fontId="16"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5" fillId="0" borderId="0" xfId="0" applyFont="1" applyAlignment="1">
      <alignment horizontal="left" vertical="top" wrapText="1"/>
    </xf>
    <xf numFmtId="0" fontId="15" fillId="0" borderId="0" xfId="0" applyFont="1" applyAlignment="1">
      <alignment horizontal="left" vertical="top"/>
    </xf>
    <xf numFmtId="0" fontId="15" fillId="0" borderId="0" xfId="0" applyFont="1"/>
    <xf numFmtId="0" fontId="2" fillId="8" borderId="2" xfId="0" applyFont="1" applyFill="1" applyBorder="1" applyAlignment="1">
      <alignment horizontal="center" vertical="center"/>
    </xf>
    <xf numFmtId="0" fontId="2" fillId="8" borderId="3" xfId="0" applyFont="1" applyFill="1" applyBorder="1" applyAlignment="1">
      <alignment horizontal="center" vertical="center"/>
    </xf>
    <xf numFmtId="0" fontId="2" fillId="8" borderId="4" xfId="0" applyFont="1" applyFill="1" applyBorder="1" applyAlignment="1">
      <alignment horizontal="center" vertical="center"/>
    </xf>
    <xf numFmtId="0" fontId="3" fillId="8" borderId="1" xfId="0" applyFont="1" applyFill="1" applyBorder="1" applyAlignment="1">
      <alignment horizontal="center" vertical="center"/>
    </xf>
    <xf numFmtId="0" fontId="15" fillId="0" borderId="0" xfId="0" applyFont="1" applyAlignment="1">
      <alignment wrapText="1"/>
    </xf>
    <xf numFmtId="0" fontId="15" fillId="0" borderId="0" xfId="0" applyFont="1" applyAlignment="1">
      <alignment horizontal="left" wrapText="1" indent="1"/>
    </xf>
    <xf numFmtId="0" fontId="0" fillId="0" borderId="0" xfId="0" applyAlignment="1">
      <alignment horizontal="left" wrapText="1" indent="1"/>
    </xf>
    <xf numFmtId="0" fontId="15" fillId="0" borderId="5" xfId="0" applyFont="1" applyBorder="1" applyAlignment="1">
      <alignment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vertical="center"/>
    </xf>
    <xf numFmtId="0" fontId="0" fillId="0" borderId="4" xfId="0" applyBorder="1" applyAlignment="1">
      <alignment vertical="center"/>
    </xf>
  </cellXfs>
  <cellStyles count="2">
    <cellStyle name="Įprastas 2" xfId="1" xr:uid="{F61F4D1E-BF3F-4711-A5FC-97A77AFA8DE2}"/>
    <cellStyle name="Normal" xfId="0" builtinId="0"/>
  </cellStyles>
  <dxfs count="3">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I14"/>
  <sheetViews>
    <sheetView topLeftCell="A6" zoomScaleNormal="100" workbookViewId="0">
      <selection activeCell="E18" sqref="E18"/>
    </sheetView>
  </sheetViews>
  <sheetFormatPr defaultRowHeight="14.5" x14ac:dyDescent="0.35"/>
  <cols>
    <col min="1" max="1" width="65" style="18" customWidth="1"/>
    <col min="2" max="3" width="8.81640625" customWidth="1"/>
    <col min="4" max="4" width="37.1796875" customWidth="1"/>
    <col min="5" max="6" width="15.54296875" customWidth="1"/>
    <col min="7" max="8" width="14.54296875" customWidth="1"/>
    <col min="9" max="9" width="18.54296875" customWidth="1"/>
  </cols>
  <sheetData>
    <row r="1" spans="1:9" ht="39.5" x14ac:dyDescent="0.35">
      <c r="A1" s="34" t="s">
        <v>0</v>
      </c>
      <c r="B1" s="13" t="s">
        <v>1</v>
      </c>
      <c r="C1" s="13"/>
      <c r="D1" s="7"/>
      <c r="E1" s="7"/>
      <c r="F1" s="7"/>
    </row>
    <row r="2" spans="1:9" x14ac:dyDescent="0.35">
      <c r="A2" s="34"/>
      <c r="B2" s="13"/>
      <c r="C2" s="13"/>
      <c r="D2" s="7"/>
      <c r="E2" s="7"/>
      <c r="F2" s="7"/>
      <c r="G2" s="39" t="s">
        <v>2</v>
      </c>
      <c r="H2" s="39"/>
      <c r="I2" s="40" t="s">
        <v>2</v>
      </c>
    </row>
    <row r="3" spans="1:9" ht="39" x14ac:dyDescent="0.35">
      <c r="A3" s="41" t="s">
        <v>3</v>
      </c>
      <c r="B3" s="30" t="s">
        <v>4</v>
      </c>
      <c r="C3" s="3" t="s">
        <v>5</v>
      </c>
      <c r="D3" s="6" t="s">
        <v>6</v>
      </c>
      <c r="E3" s="6" t="s">
        <v>7</v>
      </c>
      <c r="F3" s="4" t="s">
        <v>8</v>
      </c>
      <c r="G3" s="36" t="s">
        <v>9</v>
      </c>
      <c r="H3" s="30" t="s">
        <v>10</v>
      </c>
      <c r="I3" s="33" t="s">
        <v>11</v>
      </c>
    </row>
    <row r="4" spans="1:9" ht="26.5" x14ac:dyDescent="0.35">
      <c r="A4" s="37" t="s">
        <v>12</v>
      </c>
      <c r="B4" s="55" t="s">
        <v>13</v>
      </c>
      <c r="C4" s="56"/>
      <c r="D4" s="56"/>
      <c r="E4" s="56"/>
      <c r="F4" s="56"/>
      <c r="G4" s="56"/>
      <c r="H4" s="56"/>
      <c r="I4" s="57"/>
    </row>
    <row r="5" spans="1:9" ht="26.5" x14ac:dyDescent="0.35">
      <c r="A5" s="37" t="s">
        <v>14</v>
      </c>
      <c r="B5" s="10" t="s">
        <v>15</v>
      </c>
      <c r="C5" s="48"/>
      <c r="D5" s="44"/>
      <c r="E5" s="16"/>
      <c r="F5" s="16"/>
      <c r="G5" s="32"/>
      <c r="H5" s="6">
        <f>ROUND(E5*G5,2)</f>
        <v>0</v>
      </c>
      <c r="I5" s="32"/>
    </row>
    <row r="6" spans="1:9" ht="26.5" x14ac:dyDescent="0.35">
      <c r="A6" s="37" t="s">
        <v>16</v>
      </c>
      <c r="B6" s="10" t="s">
        <v>17</v>
      </c>
      <c r="C6" s="48"/>
      <c r="D6" s="44"/>
      <c r="E6" s="16"/>
      <c r="F6" s="16"/>
      <c r="G6" s="32"/>
      <c r="H6" s="6">
        <f>ROUND(E6*G6,2)</f>
        <v>0</v>
      </c>
      <c r="I6" s="32"/>
    </row>
    <row r="7" spans="1:9" x14ac:dyDescent="0.35">
      <c r="B7" s="10" t="s">
        <v>18</v>
      </c>
      <c r="C7" s="48"/>
      <c r="D7" s="44"/>
      <c r="E7" s="16"/>
      <c r="F7" s="16"/>
      <c r="G7" s="32"/>
      <c r="H7" s="6">
        <f>ROUND(E7*G7,2)</f>
        <v>0</v>
      </c>
      <c r="I7" s="32"/>
    </row>
    <row r="8" spans="1:9" ht="26.5" x14ac:dyDescent="0.35">
      <c r="A8" s="37" t="s">
        <v>19</v>
      </c>
      <c r="B8" s="11"/>
      <c r="C8" s="11"/>
      <c r="D8" s="9"/>
      <c r="E8" s="58" t="s">
        <v>20</v>
      </c>
      <c r="F8" s="59"/>
      <c r="G8" s="60"/>
      <c r="H8" s="31">
        <f>SUM(H5:H7)</f>
        <v>0</v>
      </c>
      <c r="I8" s="1"/>
    </row>
    <row r="9" spans="1:9" ht="15" customHeight="1" x14ac:dyDescent="0.35">
      <c r="A9" s="35"/>
      <c r="B9" s="11"/>
      <c r="C9" s="11"/>
      <c r="D9" s="9"/>
      <c r="E9" s="61" t="s">
        <v>21</v>
      </c>
      <c r="F9" s="62"/>
      <c r="G9" s="63"/>
      <c r="H9" s="30"/>
      <c r="I9" s="1"/>
    </row>
    <row r="10" spans="1:9" ht="15" customHeight="1" x14ac:dyDescent="0.35">
      <c r="B10" s="12"/>
      <c r="C10" s="12"/>
      <c r="D10" s="12"/>
      <c r="E10" s="58" t="s">
        <v>22</v>
      </c>
      <c r="F10" s="59"/>
      <c r="G10" s="60"/>
      <c r="H10" s="14"/>
      <c r="I10" s="1"/>
    </row>
    <row r="11" spans="1:9" ht="30" customHeight="1" x14ac:dyDescent="0.35">
      <c r="B11" s="54" t="s">
        <v>23</v>
      </c>
      <c r="C11" s="54"/>
      <c r="D11" s="54"/>
      <c r="E11" s="54"/>
      <c r="F11" s="54"/>
      <c r="G11" s="54"/>
      <c r="H11" s="54"/>
      <c r="I11" s="54"/>
    </row>
    <row r="12" spans="1:9" ht="14.5" customHeight="1" x14ac:dyDescent="0.35">
      <c r="B12" s="54" t="s">
        <v>24</v>
      </c>
      <c r="C12" s="54"/>
      <c r="D12" s="54"/>
      <c r="E12" s="54"/>
      <c r="F12" s="54"/>
      <c r="G12" s="54"/>
      <c r="H12" s="54"/>
      <c r="I12" s="54"/>
    </row>
    <row r="13" spans="1:9" x14ac:dyDescent="0.35">
      <c r="B13" s="54" t="s">
        <v>25</v>
      </c>
      <c r="C13" s="54"/>
      <c r="D13" s="54"/>
      <c r="E13" s="54"/>
      <c r="F13" s="54"/>
      <c r="G13" s="54"/>
      <c r="H13" s="54"/>
      <c r="I13" s="54"/>
    </row>
    <row r="14" spans="1:9" ht="27.65" customHeight="1" x14ac:dyDescent="0.35">
      <c r="A14" s="38" t="s">
        <v>26</v>
      </c>
      <c r="B14" s="54" t="s">
        <v>27</v>
      </c>
      <c r="C14" s="54"/>
      <c r="D14" s="54"/>
      <c r="E14" s="54"/>
      <c r="F14" s="54"/>
      <c r="G14" s="54"/>
      <c r="H14" s="54"/>
      <c r="I14" s="54"/>
    </row>
  </sheetData>
  <mergeCells count="8">
    <mergeCell ref="B14:I14"/>
    <mergeCell ref="B13:I13"/>
    <mergeCell ref="B4:I4"/>
    <mergeCell ref="B11:I11"/>
    <mergeCell ref="B12:I12"/>
    <mergeCell ref="E8:G8"/>
    <mergeCell ref="E9:G9"/>
    <mergeCell ref="E10:G10"/>
  </mergeCells>
  <conditionalFormatting sqref="E3">
    <cfRule type="cellIs" dxfId="2" priority="1"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24"/>
  <sheetViews>
    <sheetView topLeftCell="A10" zoomScaleNormal="100" workbookViewId="0">
      <selection activeCell="D2" sqref="D2"/>
    </sheetView>
  </sheetViews>
  <sheetFormatPr defaultRowHeight="14.5" x14ac:dyDescent="0.35"/>
  <cols>
    <col min="1" max="1" width="63.453125" customWidth="1"/>
    <col min="2" max="2" width="7.453125" bestFit="1" customWidth="1"/>
    <col min="3" max="3" width="9.54296875" customWidth="1"/>
    <col min="4" max="4" width="28.54296875" customWidth="1"/>
    <col min="5" max="5" width="14.81640625" customWidth="1"/>
    <col min="6" max="7" width="15" customWidth="1"/>
    <col min="8" max="8" width="15.54296875" customWidth="1"/>
    <col min="9" max="9" width="14.453125" style="21" bestFit="1" customWidth="1"/>
    <col min="10" max="11" width="15.54296875" customWidth="1"/>
    <col min="12" max="13" width="14.54296875" customWidth="1"/>
    <col min="14" max="14" width="18.1796875" customWidth="1"/>
    <col min="15" max="15" width="28.453125" customWidth="1"/>
    <col min="16" max="16" width="29.54296875" customWidth="1"/>
    <col min="17" max="17" width="26.26953125" customWidth="1"/>
    <col min="18" max="18" width="47.81640625" customWidth="1"/>
  </cols>
  <sheetData>
    <row r="1" spans="1:18" ht="51" customHeight="1" x14ac:dyDescent="0.35">
      <c r="A1" s="34" t="s">
        <v>0</v>
      </c>
      <c r="B1" s="13" t="s">
        <v>28</v>
      </c>
      <c r="C1" s="8"/>
      <c r="D1" s="8"/>
      <c r="E1" s="8"/>
      <c r="F1" s="8"/>
      <c r="G1" s="8"/>
      <c r="H1" s="21"/>
      <c r="J1" s="25"/>
      <c r="O1" s="69" t="s">
        <v>29</v>
      </c>
      <c r="P1" s="69"/>
      <c r="Q1" s="69"/>
      <c r="R1" s="70"/>
    </row>
    <row r="2" spans="1:18" ht="19.399999999999999" customHeight="1" x14ac:dyDescent="0.35">
      <c r="A2" s="34"/>
      <c r="C2" s="12"/>
      <c r="D2" s="12"/>
      <c r="E2" s="12"/>
      <c r="F2" s="12"/>
      <c r="G2" s="64" t="s">
        <v>2</v>
      </c>
      <c r="H2" s="65"/>
      <c r="I2" s="65"/>
      <c r="J2" s="65"/>
      <c r="K2" s="65"/>
      <c r="L2" s="65"/>
      <c r="M2" s="65"/>
      <c r="N2" s="66"/>
      <c r="O2" s="71" t="s">
        <v>30</v>
      </c>
      <c r="P2" s="72"/>
      <c r="Q2" s="73"/>
      <c r="R2" s="74" t="s">
        <v>31</v>
      </c>
    </row>
    <row r="3" spans="1:18" s="5" customFormat="1" ht="65" x14ac:dyDescent="0.3">
      <c r="A3" s="41" t="s">
        <v>3</v>
      </c>
      <c r="B3" s="3" t="s">
        <v>32</v>
      </c>
      <c r="C3" s="3" t="s">
        <v>5</v>
      </c>
      <c r="D3" s="2" t="s">
        <v>33</v>
      </c>
      <c r="E3" s="6" t="s">
        <v>7</v>
      </c>
      <c r="F3" s="3" t="s">
        <v>34</v>
      </c>
      <c r="G3" s="28" t="s">
        <v>35</v>
      </c>
      <c r="H3" s="28" t="s">
        <v>36</v>
      </c>
      <c r="I3" s="23" t="s">
        <v>37</v>
      </c>
      <c r="J3" s="29" t="s">
        <v>38</v>
      </c>
      <c r="K3" s="29" t="s">
        <v>39</v>
      </c>
      <c r="L3" s="29" t="s">
        <v>40</v>
      </c>
      <c r="M3" s="29" t="s">
        <v>41</v>
      </c>
      <c r="N3" s="29" t="s">
        <v>42</v>
      </c>
      <c r="O3" s="19" t="s">
        <v>43</v>
      </c>
      <c r="P3" s="19" t="s">
        <v>44</v>
      </c>
      <c r="Q3" s="19" t="s">
        <v>45</v>
      </c>
      <c r="R3" s="75"/>
    </row>
    <row r="4" spans="1:18" ht="25.5" customHeight="1" x14ac:dyDescent="0.35">
      <c r="A4" s="37" t="s">
        <v>12</v>
      </c>
      <c r="B4" s="77" t="s">
        <v>46</v>
      </c>
      <c r="C4" s="78"/>
      <c r="D4" s="78"/>
      <c r="E4" s="78"/>
      <c r="F4" s="78"/>
      <c r="G4" s="78"/>
      <c r="H4" s="78"/>
      <c r="I4" s="79"/>
      <c r="J4" s="80"/>
      <c r="K4" s="80"/>
      <c r="L4" s="80"/>
      <c r="M4" s="80"/>
      <c r="N4" s="80"/>
      <c r="O4" s="49"/>
      <c r="P4" s="49"/>
      <c r="Q4" s="49"/>
      <c r="R4" s="75"/>
    </row>
    <row r="5" spans="1:18" ht="26.5" customHeight="1" x14ac:dyDescent="0.35">
      <c r="A5" s="37" t="s">
        <v>47</v>
      </c>
      <c r="B5" s="15">
        <v>1</v>
      </c>
      <c r="C5" s="16"/>
      <c r="D5" s="44"/>
      <c r="E5" s="16"/>
      <c r="F5" s="16"/>
      <c r="G5" s="16"/>
      <c r="H5" s="16"/>
      <c r="I5" s="24">
        <f>ROUND(E5*H5,2)</f>
        <v>0</v>
      </c>
      <c r="J5" s="16"/>
      <c r="K5" s="16"/>
      <c r="L5" s="16"/>
      <c r="M5" s="16"/>
      <c r="N5" s="16"/>
      <c r="O5" s="51"/>
      <c r="P5" s="46"/>
      <c r="Q5" s="47"/>
      <c r="R5" s="75"/>
    </row>
    <row r="6" spans="1:18" ht="26.5" x14ac:dyDescent="0.35">
      <c r="A6" s="37" t="s">
        <v>16</v>
      </c>
      <c r="B6" s="15">
        <v>2</v>
      </c>
      <c r="C6" s="16"/>
      <c r="D6" s="44"/>
      <c r="E6" s="16"/>
      <c r="F6" s="16"/>
      <c r="G6" s="16"/>
      <c r="H6" s="16"/>
      <c r="I6" s="24">
        <f>ROUND(E6*H6,2)</f>
        <v>0</v>
      </c>
      <c r="J6" s="16"/>
      <c r="K6" s="16"/>
      <c r="L6" s="16"/>
      <c r="M6" s="16"/>
      <c r="N6" s="16"/>
      <c r="P6" s="46"/>
      <c r="Q6" s="47"/>
      <c r="R6" s="75"/>
    </row>
    <row r="7" spans="1:18" ht="20.149999999999999" customHeight="1" x14ac:dyDescent="0.35">
      <c r="A7" s="18"/>
      <c r="B7" s="15">
        <v>3</v>
      </c>
      <c r="C7" s="16"/>
      <c r="D7" s="44"/>
      <c r="E7" s="16"/>
      <c r="F7" s="16"/>
      <c r="G7" s="16"/>
      <c r="H7" s="16"/>
      <c r="I7" s="24">
        <f>ROUND(E7*H7,2)</f>
        <v>0</v>
      </c>
      <c r="J7" s="16"/>
      <c r="K7" s="16"/>
      <c r="L7" s="16"/>
      <c r="M7" s="16"/>
      <c r="N7" s="16"/>
      <c r="O7" s="51"/>
      <c r="P7" s="46"/>
      <c r="Q7" s="47"/>
      <c r="R7" s="75"/>
    </row>
    <row r="8" spans="1:18" x14ac:dyDescent="0.35">
      <c r="B8" s="15">
        <v>4</v>
      </c>
      <c r="C8" s="16"/>
      <c r="D8" s="44"/>
      <c r="E8" s="16"/>
      <c r="F8" s="16"/>
      <c r="G8" s="16"/>
      <c r="H8" s="16"/>
      <c r="I8" s="24">
        <f>ROUND(E8*H8,2)</f>
        <v>0</v>
      </c>
      <c r="J8" s="16"/>
      <c r="K8" s="16"/>
      <c r="L8" s="16"/>
      <c r="M8" s="16"/>
      <c r="N8" s="16"/>
      <c r="O8" s="51"/>
      <c r="P8" s="46"/>
      <c r="Q8" s="47"/>
      <c r="R8" s="75"/>
    </row>
    <row r="9" spans="1:18" x14ac:dyDescent="0.35">
      <c r="A9" s="18"/>
      <c r="B9" s="15">
        <v>5</v>
      </c>
      <c r="C9" s="16"/>
      <c r="D9" s="44"/>
      <c r="E9" s="16"/>
      <c r="F9" s="16"/>
      <c r="G9" s="16"/>
      <c r="H9" s="16"/>
      <c r="I9" s="24">
        <f>ROUND(E9*H9,2)</f>
        <v>0</v>
      </c>
      <c r="J9" s="16"/>
      <c r="K9" s="16"/>
      <c r="L9" s="16"/>
      <c r="M9" s="16"/>
      <c r="N9" s="16"/>
      <c r="O9" s="51"/>
      <c r="P9" s="46"/>
      <c r="Q9" s="47"/>
      <c r="R9" s="75"/>
    </row>
    <row r="10" spans="1:18" ht="26.5" x14ac:dyDescent="0.35">
      <c r="A10" s="37" t="s">
        <v>19</v>
      </c>
      <c r="B10" s="17"/>
      <c r="C10" s="17"/>
      <c r="D10" s="17"/>
      <c r="E10" s="58" t="s">
        <v>20</v>
      </c>
      <c r="F10" s="59"/>
      <c r="G10" s="67"/>
      <c r="H10" s="60"/>
      <c r="I10" s="42">
        <f>SUM(I5:I9)</f>
        <v>0</v>
      </c>
      <c r="J10" s="1"/>
      <c r="K10" s="1"/>
      <c r="L10" s="1"/>
      <c r="M10" s="1"/>
      <c r="N10" s="1"/>
      <c r="O10" s="52" t="s">
        <v>48</v>
      </c>
      <c r="P10" s="12"/>
      <c r="Q10" s="12"/>
      <c r="R10" s="75"/>
    </row>
    <row r="11" spans="1:18" x14ac:dyDescent="0.35">
      <c r="B11" s="17"/>
      <c r="C11" s="17"/>
      <c r="D11" s="17"/>
      <c r="E11" s="61" t="s">
        <v>21</v>
      </c>
      <c r="F11" s="62"/>
      <c r="G11" s="68"/>
      <c r="H11" s="63"/>
      <c r="I11" s="43"/>
      <c r="J11" s="1"/>
      <c r="K11" s="1"/>
      <c r="L11" s="1"/>
      <c r="M11" s="1"/>
      <c r="N11" s="1"/>
      <c r="O11" s="12" t="s">
        <v>49</v>
      </c>
      <c r="P11" s="12"/>
      <c r="Q11" s="12"/>
      <c r="R11" s="75"/>
    </row>
    <row r="12" spans="1:18" x14ac:dyDescent="0.35">
      <c r="B12" s="17"/>
      <c r="C12" s="17"/>
      <c r="D12" s="17"/>
      <c r="E12" s="58" t="s">
        <v>22</v>
      </c>
      <c r="F12" s="59"/>
      <c r="G12" s="67"/>
      <c r="H12" s="60"/>
      <c r="I12" s="43"/>
      <c r="J12" s="1"/>
      <c r="K12" s="1"/>
      <c r="L12" s="1"/>
      <c r="M12" s="1"/>
      <c r="N12" s="1"/>
      <c r="O12" s="12" t="s">
        <v>50</v>
      </c>
      <c r="P12" s="12"/>
      <c r="Q12" s="12"/>
      <c r="R12" s="75"/>
    </row>
    <row r="13" spans="1:18" ht="30" customHeight="1" x14ac:dyDescent="0.35">
      <c r="B13" s="54" t="s">
        <v>23</v>
      </c>
      <c r="C13" s="54"/>
      <c r="D13" s="54"/>
      <c r="E13" s="54"/>
      <c r="F13" s="54"/>
      <c r="G13" s="54"/>
      <c r="H13" s="54"/>
      <c r="I13" s="54"/>
      <c r="J13" s="54"/>
      <c r="O13" s="76" t="s">
        <v>51</v>
      </c>
      <c r="P13" s="76"/>
      <c r="Q13" s="76"/>
      <c r="R13" s="75"/>
    </row>
    <row r="14" spans="1:18" x14ac:dyDescent="0.35">
      <c r="B14" s="12" t="s">
        <v>24</v>
      </c>
      <c r="C14" s="12"/>
      <c r="D14" s="12"/>
      <c r="E14" s="12"/>
      <c r="F14" s="12"/>
      <c r="G14" s="12"/>
      <c r="H14" s="12"/>
      <c r="I14" s="22"/>
      <c r="O14" s="76" t="s">
        <v>52</v>
      </c>
      <c r="P14" s="76"/>
      <c r="Q14" s="76"/>
      <c r="R14" s="75"/>
    </row>
    <row r="15" spans="1:18" ht="14.5" customHeight="1" x14ac:dyDescent="0.35">
      <c r="A15" s="38"/>
      <c r="B15" s="54" t="s">
        <v>25</v>
      </c>
      <c r="C15" s="54"/>
      <c r="D15" s="54"/>
      <c r="E15" s="54"/>
      <c r="F15" s="54"/>
      <c r="G15" s="50"/>
      <c r="H15" s="12"/>
      <c r="I15" s="22"/>
      <c r="O15" s="76" t="s">
        <v>53</v>
      </c>
      <c r="P15" s="76"/>
      <c r="Q15" s="76"/>
      <c r="R15" s="75"/>
    </row>
    <row r="16" spans="1:18" ht="26.5" customHeight="1" x14ac:dyDescent="0.35">
      <c r="A16" s="38" t="s">
        <v>26</v>
      </c>
      <c r="B16" s="54" t="s">
        <v>54</v>
      </c>
      <c r="C16" s="54"/>
      <c r="D16" s="54"/>
      <c r="E16" s="54"/>
      <c r="F16" s="54"/>
      <c r="G16" s="54"/>
      <c r="H16" s="54"/>
      <c r="I16" s="54"/>
      <c r="J16" s="54"/>
      <c r="O16" s="52" t="s">
        <v>55</v>
      </c>
      <c r="R16" s="75"/>
    </row>
    <row r="17" spans="2:18" x14ac:dyDescent="0.35">
      <c r="B17" s="54" t="s">
        <v>56</v>
      </c>
      <c r="C17" s="54"/>
      <c r="D17" s="54"/>
      <c r="E17" s="54"/>
      <c r="F17" s="54"/>
      <c r="G17" s="54"/>
      <c r="H17" s="54"/>
      <c r="I17" s="54"/>
      <c r="J17" s="54"/>
      <c r="O17" s="81" t="s">
        <v>57</v>
      </c>
      <c r="P17" s="81"/>
      <c r="Q17" s="81"/>
      <c r="R17" s="75"/>
    </row>
    <row r="18" spans="2:18" ht="25.5" customHeight="1" x14ac:dyDescent="0.35">
      <c r="B18" s="54" t="s">
        <v>58</v>
      </c>
      <c r="C18" s="54"/>
      <c r="D18" s="54"/>
      <c r="E18" s="54"/>
      <c r="F18" s="54"/>
      <c r="G18" s="54"/>
      <c r="H18" s="54"/>
      <c r="I18" s="54"/>
      <c r="J18" s="54"/>
      <c r="O18" s="82" t="s">
        <v>59</v>
      </c>
      <c r="P18" s="83"/>
      <c r="Q18" s="83"/>
      <c r="R18" s="75"/>
    </row>
    <row r="19" spans="2:18" x14ac:dyDescent="0.35">
      <c r="B19" s="54" t="s">
        <v>60</v>
      </c>
      <c r="C19" s="54"/>
      <c r="D19" s="54"/>
      <c r="E19" s="54"/>
      <c r="F19" s="54"/>
      <c r="G19" s="54"/>
      <c r="H19" s="54"/>
      <c r="I19" s="54"/>
      <c r="J19" s="54"/>
      <c r="O19" s="83"/>
      <c r="P19" s="83"/>
      <c r="Q19" s="83"/>
      <c r="R19" s="75"/>
    </row>
    <row r="20" spans="2:18" ht="30.65" customHeight="1" x14ac:dyDescent="0.35">
      <c r="B20" s="54" t="s">
        <v>61</v>
      </c>
      <c r="C20" s="54"/>
      <c r="D20" s="54"/>
      <c r="E20" s="54"/>
      <c r="F20" s="54"/>
      <c r="G20" s="54"/>
      <c r="H20" s="54"/>
      <c r="I20" s="54"/>
      <c r="J20" s="54"/>
      <c r="R20" s="75"/>
    </row>
    <row r="21" spans="2:18" ht="51.65" customHeight="1" x14ac:dyDescent="0.35">
      <c r="B21" s="54" t="s">
        <v>62</v>
      </c>
      <c r="C21" s="54"/>
      <c r="D21" s="54"/>
      <c r="E21" s="54"/>
      <c r="F21" s="54"/>
      <c r="G21" s="54"/>
      <c r="H21" s="54"/>
      <c r="I21" s="54"/>
      <c r="J21" s="54"/>
      <c r="O21" s="81" t="s">
        <v>63</v>
      </c>
      <c r="P21" s="81"/>
      <c r="Q21" s="81"/>
      <c r="R21" s="75"/>
    </row>
    <row r="22" spans="2:18" ht="12" customHeight="1" x14ac:dyDescent="0.35">
      <c r="B22" s="54" t="s">
        <v>64</v>
      </c>
      <c r="C22" s="54"/>
      <c r="D22" s="54"/>
      <c r="E22" s="54"/>
      <c r="F22" s="54"/>
      <c r="G22" s="54"/>
      <c r="H22" s="54"/>
      <c r="I22" s="54"/>
      <c r="J22" s="54"/>
      <c r="O22" s="81" t="s">
        <v>65</v>
      </c>
      <c r="P22" s="81"/>
      <c r="Q22" s="81"/>
      <c r="R22" s="75"/>
    </row>
    <row r="23" spans="2:18" ht="66" customHeight="1" x14ac:dyDescent="0.35">
      <c r="O23" s="76"/>
      <c r="P23" s="76"/>
      <c r="Q23" s="76"/>
    </row>
    <row r="24" spans="2:18" ht="30.65" customHeight="1" x14ac:dyDescent="0.35">
      <c r="O24" s="84" t="s">
        <v>66</v>
      </c>
      <c r="P24" s="84"/>
      <c r="Q24" s="84"/>
      <c r="R24" s="53"/>
    </row>
  </sheetData>
  <mergeCells count="26">
    <mergeCell ref="O17:Q17"/>
    <mergeCell ref="O18:Q19"/>
    <mergeCell ref="O21:Q21"/>
    <mergeCell ref="O22:Q23"/>
    <mergeCell ref="O24:Q24"/>
    <mergeCell ref="B17:J17"/>
    <mergeCell ref="B18:J18"/>
    <mergeCell ref="B19:J19"/>
    <mergeCell ref="B20:J20"/>
    <mergeCell ref="B21:J21"/>
    <mergeCell ref="G2:N2"/>
    <mergeCell ref="E10:H10"/>
    <mergeCell ref="E11:H11"/>
    <mergeCell ref="E12:H12"/>
    <mergeCell ref="O1:R1"/>
    <mergeCell ref="O2:Q2"/>
    <mergeCell ref="R2:R22"/>
    <mergeCell ref="O13:Q13"/>
    <mergeCell ref="O14:Q14"/>
    <mergeCell ref="O15:Q15"/>
    <mergeCell ref="B16:J16"/>
    <mergeCell ref="B15:F15"/>
    <mergeCell ref="B4:I4"/>
    <mergeCell ref="J4:N4"/>
    <mergeCell ref="B13:J13"/>
    <mergeCell ref="B22:J22"/>
  </mergeCells>
  <conditionalFormatting sqref="E3">
    <cfRule type="cellIs" dxfId="1"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E3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M19"/>
  <sheetViews>
    <sheetView tabSelected="1" zoomScaleNormal="100" workbookViewId="0">
      <selection activeCell="J7" sqref="J7"/>
    </sheetView>
  </sheetViews>
  <sheetFormatPr defaultRowHeight="14.5" x14ac:dyDescent="0.35"/>
  <cols>
    <col min="1" max="1" width="7.453125" bestFit="1" customWidth="1"/>
    <col min="2" max="2" width="9.54296875" customWidth="1"/>
    <col min="3" max="3" width="28.453125" customWidth="1"/>
    <col min="4" max="4" width="15" customWidth="1"/>
    <col min="5" max="6" width="15.453125" customWidth="1"/>
    <col min="7" max="7" width="15.54296875" customWidth="1"/>
    <col min="8" max="8" width="14.453125" style="21" bestFit="1" customWidth="1"/>
    <col min="9" max="10" width="15.54296875" customWidth="1"/>
    <col min="11" max="12" width="14.54296875" customWidth="1"/>
    <col min="13" max="13" width="16.453125" customWidth="1"/>
  </cols>
  <sheetData>
    <row r="1" spans="1:13" ht="52.5" customHeight="1" x14ac:dyDescent="0.35">
      <c r="A1" s="13" t="s">
        <v>67</v>
      </c>
      <c r="B1" s="8"/>
      <c r="C1" s="8"/>
      <c r="D1" s="8"/>
      <c r="E1" s="8"/>
      <c r="F1" s="8"/>
      <c r="G1" s="21"/>
      <c r="I1" s="25"/>
    </row>
    <row r="2" spans="1:13" ht="19.399999999999999" customHeight="1" x14ac:dyDescent="0.35">
      <c r="B2" s="12"/>
      <c r="C2" s="12"/>
      <c r="D2" s="12"/>
      <c r="E2" s="12"/>
      <c r="F2" s="64" t="s">
        <v>2</v>
      </c>
      <c r="G2" s="85"/>
      <c r="H2" s="85"/>
      <c r="I2" s="85"/>
      <c r="J2" s="85"/>
      <c r="K2" s="85"/>
      <c r="L2" s="85"/>
      <c r="M2" s="86"/>
    </row>
    <row r="3" spans="1:13" s="5" customFormat="1" ht="65" x14ac:dyDescent="0.3">
      <c r="A3" s="3" t="s">
        <v>32</v>
      </c>
      <c r="B3" s="3" t="s">
        <v>5</v>
      </c>
      <c r="C3" s="27" t="s">
        <v>68</v>
      </c>
      <c r="D3" s="6" t="s">
        <v>74</v>
      </c>
      <c r="E3" s="3" t="s">
        <v>34</v>
      </c>
      <c r="F3" s="28" t="s">
        <v>35</v>
      </c>
      <c r="G3" s="28" t="s">
        <v>36</v>
      </c>
      <c r="H3" s="23" t="s">
        <v>37</v>
      </c>
      <c r="I3" s="29" t="s">
        <v>69</v>
      </c>
      <c r="J3" s="29" t="s">
        <v>70</v>
      </c>
      <c r="K3" s="29" t="s">
        <v>40</v>
      </c>
      <c r="L3" s="29" t="s">
        <v>41</v>
      </c>
      <c r="M3" s="29" t="s">
        <v>42</v>
      </c>
    </row>
    <row r="4" spans="1:13" ht="37.5" x14ac:dyDescent="0.35">
      <c r="A4" s="15">
        <v>1</v>
      </c>
      <c r="B4" s="16">
        <v>50100229</v>
      </c>
      <c r="C4" s="44" t="s">
        <v>78</v>
      </c>
      <c r="D4" s="16">
        <v>100</v>
      </c>
      <c r="E4" s="16" t="s">
        <v>79</v>
      </c>
      <c r="F4" s="16" t="s">
        <v>71</v>
      </c>
      <c r="G4" s="16"/>
      <c r="H4" s="24">
        <v>300000</v>
      </c>
      <c r="I4" s="45"/>
      <c r="J4" s="16" t="s">
        <v>71</v>
      </c>
      <c r="K4" s="16" t="s">
        <v>71</v>
      </c>
      <c r="L4" s="16" t="s">
        <v>71</v>
      </c>
      <c r="M4" s="16" t="s">
        <v>71</v>
      </c>
    </row>
    <row r="5" spans="1:13" x14ac:dyDescent="0.35">
      <c r="A5" s="17"/>
      <c r="B5" s="17"/>
      <c r="C5" s="17"/>
      <c r="D5" s="58" t="s">
        <v>20</v>
      </c>
      <c r="E5" s="59"/>
      <c r="F5" s="67"/>
      <c r="G5" s="60"/>
      <c r="H5" s="26">
        <f>SUM(H4:H4)</f>
        <v>300000</v>
      </c>
      <c r="I5" s="1"/>
      <c r="J5" s="1"/>
      <c r="K5" s="1"/>
      <c r="L5" s="1"/>
      <c r="M5" s="1"/>
    </row>
    <row r="6" spans="1:13" x14ac:dyDescent="0.35">
      <c r="A6" s="17"/>
      <c r="B6" s="17"/>
      <c r="C6" s="17"/>
      <c r="D6" s="61" t="s">
        <v>21</v>
      </c>
      <c r="E6" s="62"/>
      <c r="F6" s="87"/>
      <c r="G6" s="88"/>
      <c r="H6" s="20">
        <v>63000</v>
      </c>
      <c r="I6" s="1"/>
      <c r="J6" s="1"/>
      <c r="K6" s="1"/>
      <c r="L6" s="1"/>
      <c r="M6" s="1"/>
    </row>
    <row r="7" spans="1:13" x14ac:dyDescent="0.35">
      <c r="A7" s="17"/>
      <c r="B7" s="17"/>
      <c r="C7" s="17"/>
      <c r="D7" s="58" t="s">
        <v>22</v>
      </c>
      <c r="E7" s="59"/>
      <c r="F7" s="67"/>
      <c r="G7" s="60"/>
      <c r="H7" s="20">
        <v>363000</v>
      </c>
      <c r="I7" s="1"/>
      <c r="J7" s="1"/>
      <c r="K7" s="1"/>
      <c r="L7" s="1"/>
      <c r="M7" s="1"/>
    </row>
    <row r="8" spans="1:13" ht="25.5" customHeight="1" x14ac:dyDescent="0.35">
      <c r="A8" s="54" t="s">
        <v>23</v>
      </c>
      <c r="B8" s="54"/>
      <c r="C8" s="54"/>
      <c r="D8" s="54"/>
      <c r="E8" s="54"/>
      <c r="F8" s="54"/>
      <c r="G8" s="54"/>
      <c r="H8" s="54"/>
      <c r="I8" s="54"/>
    </row>
    <row r="9" spans="1:13" x14ac:dyDescent="0.35">
      <c r="A9" s="12" t="s">
        <v>24</v>
      </c>
      <c r="B9" s="12"/>
      <c r="C9" s="12"/>
      <c r="D9" s="12"/>
      <c r="E9" s="12"/>
      <c r="F9" s="12"/>
      <c r="G9" s="12"/>
      <c r="H9" s="22"/>
    </row>
    <row r="10" spans="1:13" ht="18.649999999999999" customHeight="1" x14ac:dyDescent="0.35">
      <c r="A10" s="54" t="s">
        <v>72</v>
      </c>
      <c r="B10" s="54"/>
      <c r="C10" s="54"/>
      <c r="D10" s="54"/>
      <c r="E10" s="54"/>
      <c r="F10" s="50"/>
      <c r="G10" s="12"/>
      <c r="H10" s="22"/>
    </row>
    <row r="11" spans="1:13" ht="29.15" customHeight="1" x14ac:dyDescent="0.35">
      <c r="A11" s="54" t="s">
        <v>73</v>
      </c>
      <c r="B11" s="54"/>
      <c r="C11" s="54"/>
      <c r="D11" s="54"/>
      <c r="E11" s="54"/>
      <c r="F11" s="54"/>
      <c r="G11" s="54"/>
      <c r="H11" s="54"/>
      <c r="I11" s="54"/>
    </row>
    <row r="12" spans="1:13" x14ac:dyDescent="0.35">
      <c r="A12" s="54" t="s">
        <v>56</v>
      </c>
      <c r="B12" s="54"/>
      <c r="C12" s="54"/>
      <c r="D12" s="54"/>
      <c r="E12" s="54"/>
      <c r="F12" s="54"/>
      <c r="G12" s="54"/>
      <c r="H12" s="54"/>
      <c r="I12" s="54"/>
    </row>
    <row r="13" spans="1:13" ht="30" customHeight="1" x14ac:dyDescent="0.35">
      <c r="A13" s="54" t="s">
        <v>58</v>
      </c>
      <c r="B13" s="54"/>
      <c r="C13" s="54"/>
      <c r="D13" s="54"/>
      <c r="E13" s="54"/>
      <c r="F13" s="54"/>
      <c r="G13" s="54"/>
      <c r="H13" s="54"/>
      <c r="I13" s="54"/>
    </row>
    <row r="14" spans="1:13" x14ac:dyDescent="0.35">
      <c r="A14" s="54" t="s">
        <v>60</v>
      </c>
      <c r="B14" s="54"/>
      <c r="C14" s="54"/>
      <c r="D14" s="54"/>
      <c r="E14" s="54"/>
      <c r="F14" s="54"/>
      <c r="G14" s="54"/>
      <c r="H14" s="54"/>
      <c r="I14" s="54"/>
    </row>
    <row r="15" spans="1:13" ht="27.65" customHeight="1" x14ac:dyDescent="0.35">
      <c r="A15" s="54" t="s">
        <v>61</v>
      </c>
      <c r="B15" s="54"/>
      <c r="C15" s="54"/>
      <c r="D15" s="54"/>
      <c r="E15" s="54"/>
      <c r="F15" s="54"/>
      <c r="G15" s="54"/>
      <c r="H15" s="54"/>
      <c r="I15" s="54"/>
    </row>
    <row r="16" spans="1:13" ht="45" customHeight="1" x14ac:dyDescent="0.35">
      <c r="A16" s="54" t="s">
        <v>62</v>
      </c>
      <c r="B16" s="54"/>
      <c r="C16" s="54"/>
      <c r="D16" s="54"/>
      <c r="E16" s="54"/>
      <c r="F16" s="54"/>
      <c r="G16" s="54"/>
      <c r="H16" s="54"/>
      <c r="I16" s="54"/>
    </row>
    <row r="17" spans="1:9" ht="81" customHeight="1" x14ac:dyDescent="0.35">
      <c r="A17" s="54" t="s">
        <v>64</v>
      </c>
      <c r="B17" s="54"/>
      <c r="C17" s="54"/>
      <c r="D17" s="54"/>
      <c r="E17" s="54"/>
      <c r="F17" s="54"/>
      <c r="G17" s="54"/>
      <c r="H17" s="54"/>
      <c r="I17" s="54"/>
    </row>
    <row r="18" spans="1:9" ht="0.65" customHeight="1" x14ac:dyDescent="0.35"/>
    <row r="19" spans="1:9" ht="30.65" customHeight="1" x14ac:dyDescent="0.35"/>
  </sheetData>
  <mergeCells count="13">
    <mergeCell ref="F2:M2"/>
    <mergeCell ref="D5:G5"/>
    <mergeCell ref="D6:G6"/>
    <mergeCell ref="D7:G7"/>
    <mergeCell ref="A17:I17"/>
    <mergeCell ref="A12:I12"/>
    <mergeCell ref="A13:I13"/>
    <mergeCell ref="A14:I14"/>
    <mergeCell ref="A15:I15"/>
    <mergeCell ref="A16:I16"/>
    <mergeCell ref="A11:I11"/>
    <mergeCell ref="A10:E10"/>
    <mergeCell ref="A8:I8"/>
  </mergeCells>
  <conditionalFormatting sqref="D3">
    <cfRule type="cellIs" dxfId="0" priority="1"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D3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12" bestFit="1" customWidth="1"/>
  </cols>
  <sheetData>
    <row r="1" spans="1:1" x14ac:dyDescent="0.35">
      <c r="A1" s="12" t="s">
        <v>7</v>
      </c>
    </row>
    <row r="2" spans="1:1" x14ac:dyDescent="0.35">
      <c r="A2" s="12" t="s">
        <v>74</v>
      </c>
    </row>
    <row r="3" spans="1:1" x14ac:dyDescent="0.35">
      <c r="A3" s="12" t="s">
        <v>75</v>
      </c>
    </row>
    <row r="4" spans="1:1" x14ac:dyDescent="0.35">
      <c r="A4" s="12" t="s">
        <v>76</v>
      </c>
    </row>
    <row r="5" spans="1:1" x14ac:dyDescent="0.35">
      <c r="A5" s="12" t="s">
        <v>77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46539EA691E69247A1BDAED98D8EDC17" ma:contentTypeVersion="0" ma:contentTypeDescription="Kurkite naują dokumentą." ma:contentTypeScope="" ma:versionID="55ebe26fb6e381d873c6852b95a98b77">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3.xml><?xml version="1.0" encoding="utf-8"?>
<ds:datastoreItem xmlns:ds="http://schemas.openxmlformats.org/officeDocument/2006/customXml" ds:itemID="{95E62CE9-CD2A-4B8D-A917-172662DC7B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Paslaugos</vt:lpstr>
      <vt:lpstr>Prekės</vt:lpstr>
      <vt:lpstr>Prekės su paslaugomis</vt:lpstr>
      <vt:lpstr>Sheet1</vt:lpstr>
      <vt:lpstr>Paslaugos!_ftn1</vt:lpstr>
      <vt:lpstr>Paslaugos!_ftn2</vt:lpstr>
      <vt:lpstr>Paslaugos!Print_Area</vt:lpstr>
      <vt:lpstr>Prekės!Print_Area</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Rasa Seikauskienė</cp:lastModifiedBy>
  <cp:revision/>
  <dcterms:created xsi:type="dcterms:W3CDTF">2023-08-16T05:10:24Z</dcterms:created>
  <dcterms:modified xsi:type="dcterms:W3CDTF">2025-03-18T13:37:16Z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0x01010046539EA691E69247A1BDAED98D8EDC17</vt:lpwstr>
  </property>
  <property fmtid="{D5CDD505-2E9C-101B-9397-08002B2CF9AE}" pid="10" name="MediaServiceImageTags">
    <vt:lpwstr/>
  </property>
</Properties>
</file>